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ИВЕСТ  2025 2029\Корректировка 06 05 2026г\Сводные расчеты\"/>
    </mc:Choice>
  </mc:AlternateContent>
  <xr:revisionPtr revIDLastSave="0" documentId="13_ncr:1_{F08CAE77-0C61-434F-A682-387BC576C31B}" xr6:coauthVersionLast="36" xr6:coauthVersionMax="36" xr10:uidLastSave="{00000000-0000-0000-0000-000000000000}"/>
  <bookViews>
    <workbookView xWindow="0" yWindow="0" windowWidth="23016" windowHeight="8628" xr2:uid="{9D6906E9-2BB2-40BE-A5C3-8BD2887E4F05}"/>
  </bookViews>
  <sheets>
    <sheet name="Лист1" sheetId="1" r:id="rId1"/>
  </sheets>
  <definedNames>
    <definedName name="_xlnm.Print_Area" localSheetId="0">Лист1!$A$1:$N$116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5" i="1" l="1"/>
  <c r="F115" i="1" l="1"/>
  <c r="F54" i="1" l="1"/>
  <c r="M18" i="1"/>
  <c r="M20" i="1"/>
  <c r="M22" i="1"/>
  <c r="M24" i="1"/>
  <c r="M9" i="1"/>
  <c r="M7" i="1"/>
  <c r="F93" i="1" l="1"/>
  <c r="F78" i="1"/>
  <c r="F63" i="1"/>
  <c r="F48" i="1"/>
  <c r="M11" i="1"/>
  <c r="M13" i="1"/>
  <c r="F84" i="1" l="1"/>
  <c r="F99" i="1"/>
  <c r="F69" i="1"/>
  <c r="J22" i="1" l="1"/>
  <c r="J18" i="1"/>
  <c r="J20" i="1"/>
  <c r="J24" i="1"/>
  <c r="J50" i="1" l="1"/>
  <c r="J51" i="1"/>
  <c r="J52" i="1"/>
  <c r="K52" i="1" s="1"/>
  <c r="J53" i="1"/>
  <c r="K53" i="1" s="1"/>
  <c r="J54" i="1"/>
  <c r="J65" i="1"/>
  <c r="J66" i="1"/>
  <c r="K65" i="1" s="1"/>
  <c r="J67" i="1"/>
  <c r="K67" i="1" s="1"/>
  <c r="J68" i="1"/>
  <c r="K68" i="1" s="1"/>
  <c r="J69" i="1"/>
  <c r="J80" i="1"/>
  <c r="J81" i="1"/>
  <c r="K80" i="1" s="1"/>
  <c r="J82" i="1"/>
  <c r="K82" i="1" s="1"/>
  <c r="J83" i="1"/>
  <c r="K83" i="1" s="1"/>
  <c r="J84" i="1"/>
  <c r="J78" i="1"/>
  <c r="J95" i="1"/>
  <c r="J96" i="1"/>
  <c r="K95" i="1" s="1"/>
  <c r="J97" i="1"/>
  <c r="K97" i="1" s="1"/>
  <c r="J98" i="1"/>
  <c r="K98" i="1" s="1"/>
  <c r="J99" i="1"/>
  <c r="J93" i="1"/>
  <c r="J92" i="1"/>
  <c r="K92" i="1" s="1"/>
  <c r="J91" i="1"/>
  <c r="K91" i="1" s="1"/>
  <c r="J90" i="1"/>
  <c r="K90" i="1" s="1"/>
  <c r="J89" i="1"/>
  <c r="J77" i="1"/>
  <c r="K77" i="1" s="1"/>
  <c r="J76" i="1"/>
  <c r="K76" i="1" s="1"/>
  <c r="J75" i="1"/>
  <c r="K75" i="1" s="1"/>
  <c r="J74" i="1"/>
  <c r="J63" i="1"/>
  <c r="J62" i="1"/>
  <c r="K62" i="1" s="1"/>
  <c r="M62" i="1" s="1"/>
  <c r="J61" i="1"/>
  <c r="K61" i="1" s="1"/>
  <c r="J60" i="1"/>
  <c r="K60" i="1" s="1"/>
  <c r="J59" i="1"/>
  <c r="J48" i="1"/>
  <c r="J47" i="1"/>
  <c r="K47" i="1" s="1"/>
  <c r="J46" i="1"/>
  <c r="K46" i="1" s="1"/>
  <c r="J45" i="1"/>
  <c r="K45" i="1" s="1"/>
  <c r="L105" i="1" s="1"/>
  <c r="J44" i="1"/>
  <c r="K50" i="1" l="1"/>
  <c r="M92" i="1"/>
  <c r="F105" i="1"/>
  <c r="M61" i="1"/>
  <c r="I106" i="1"/>
  <c r="M91" i="1"/>
  <c r="I107" i="1"/>
  <c r="M76" i="1"/>
  <c r="L104" i="1"/>
  <c r="M77" i="1"/>
  <c r="L107" i="1"/>
  <c r="M47" i="1"/>
  <c r="L106" i="1"/>
  <c r="M46" i="1"/>
  <c r="K99" i="1"/>
  <c r="K84" i="1"/>
  <c r="K69" i="1"/>
  <c r="K54" i="1"/>
  <c r="M89" i="1"/>
  <c r="F107" i="1" l="1"/>
  <c r="F106" i="1"/>
  <c r="I108" i="1"/>
  <c r="M74" i="1"/>
  <c r="K78" i="1"/>
  <c r="M78" i="1" s="1"/>
  <c r="M59" i="1"/>
  <c r="K63" i="1"/>
  <c r="M63" i="1" s="1"/>
  <c r="M44" i="1"/>
  <c r="K48" i="1"/>
  <c r="K93" i="1"/>
  <c r="M93" i="1" s="1"/>
  <c r="J7" i="1"/>
  <c r="J9" i="1"/>
  <c r="J11" i="1"/>
  <c r="J13" i="1"/>
  <c r="G108" i="1" l="1"/>
  <c r="L108" i="1"/>
  <c r="F108" i="1" s="1"/>
  <c r="M48" i="1"/>
</calcChain>
</file>

<file path=xl/sharedStrings.xml><?xml version="1.0" encoding="utf-8"?>
<sst xmlns="http://schemas.openxmlformats.org/spreadsheetml/2006/main" count="101" uniqueCount="29">
  <si>
    <t>ПУ</t>
  </si>
  <si>
    <t>Свод</t>
  </si>
  <si>
    <t>Коэф</t>
  </si>
  <si>
    <t>Сумма</t>
  </si>
  <si>
    <t>Итоговая по смете</t>
  </si>
  <si>
    <t>год</t>
  </si>
  <si>
    <t>тр-р</t>
  </si>
  <si>
    <t>СТР</t>
  </si>
  <si>
    <t>Монтаж</t>
  </si>
  <si>
    <t>Оборуд</t>
  </si>
  <si>
    <t>Прочие</t>
  </si>
  <si>
    <t>Счетчики</t>
  </si>
  <si>
    <t>СВОД</t>
  </si>
  <si>
    <t>ИТОГО</t>
  </si>
  <si>
    <t>2026год</t>
  </si>
  <si>
    <t>ИТОГО 2026г</t>
  </si>
  <si>
    <t>2027год</t>
  </si>
  <si>
    <t>ИТОГО 2027г</t>
  </si>
  <si>
    <t>2028год</t>
  </si>
  <si>
    <t>ИТОГО 2028г</t>
  </si>
  <si>
    <t>2029год</t>
  </si>
  <si>
    <t>ИТОГО 2029г</t>
  </si>
  <si>
    <t>Общеее</t>
  </si>
  <si>
    <t>Счет</t>
  </si>
  <si>
    <t>ТР-р</t>
  </si>
  <si>
    <t>Сумма без НДС</t>
  </si>
  <si>
    <t>Сервер</t>
  </si>
  <si>
    <t>2026г</t>
  </si>
  <si>
    <t>ПРОВЕРКА 06 05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</si>
</sst>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" x14ac:knownFonts="1">
    <font>
      <sz val="11"/>
      <color theme="1"/>
      <name val="Calibri"/>
      <family val="2"/>
      <charset val="204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/>
    <xf numFmtId="164" fontId="0" fillId="2" borderId="1" xfId="0" applyNumberFormat="1" applyFill="1" applyBorder="1"/>
    <xf numFmtId="0" fontId="0" fillId="3" borderId="1" xfId="0" applyFill="1" applyBorder="1"/>
    <xf numFmtId="164" fontId="0" fillId="3" borderId="1" xfId="0" applyNumberFormat="1" applyFill="1" applyBorder="1"/>
    <xf numFmtId="0" fontId="0" fillId="4" borderId="1" xfId="0" applyFill="1" applyBorder="1"/>
    <xf numFmtId="0" fontId="0" fillId="5" borderId="1" xfId="0" applyFill="1" applyBorder="1"/>
    <xf numFmtId="0" fontId="0" fillId="5" borderId="1" xfId="0" applyFill="1" applyBorder="1" applyAlignment="1">
      <alignment horizontal="center"/>
    </xf>
    <xf numFmtId="0" fontId="0" fillId="6" borderId="1" xfId="0" applyFill="1" applyBorder="1"/>
    <xf numFmtId="0" fontId="0" fillId="6" borderId="1" xfId="0" applyFill="1" applyBorder="1" applyAlignment="1">
      <alignment horizontal="center"/>
    </xf>
    <xf numFmtId="0" fontId="0" fillId="7" borderId="1" xfId="0" applyFill="1" applyBorder="1"/>
    <xf numFmtId="0" fontId="0" fillId="7" borderId="1" xfId="0" applyFill="1" applyBorder="1" applyAlignment="1">
      <alignment horizontal="center"/>
    </xf>
    <xf numFmtId="0" fontId="0" fillId="8" borderId="1" xfId="0" applyFill="1" applyBorder="1"/>
    <xf numFmtId="0" fontId="0" fillId="8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164" fontId="0" fillId="6" borderId="1" xfId="0" applyNumberFormat="1" applyFill="1" applyBorder="1"/>
    <xf numFmtId="164" fontId="0" fillId="7" borderId="1" xfId="0" applyNumberFormat="1" applyFill="1" applyBorder="1"/>
    <xf numFmtId="164" fontId="0" fillId="8" borderId="1" xfId="0" applyNumberFormat="1" applyFill="1" applyBorder="1"/>
    <xf numFmtId="0" fontId="0" fillId="9" borderId="1" xfId="0" applyFill="1" applyBorder="1"/>
    <xf numFmtId="164" fontId="0" fillId="0" borderId="0" xfId="0" applyNumberFormat="1"/>
    <xf numFmtId="0" fontId="0" fillId="3" borderId="0" xfId="0" applyFill="1" applyBorder="1"/>
    <xf numFmtId="0" fontId="0" fillId="10" borderId="1" xfId="0" applyFill="1" applyBorder="1"/>
    <xf numFmtId="164" fontId="0" fillId="10" borderId="1" xfId="0" applyNumberFormat="1" applyFill="1" applyBorder="1"/>
    <xf numFmtId="0" fontId="0" fillId="11" borderId="1" xfId="0" applyFill="1" applyBorder="1"/>
    <xf numFmtId="0" fontId="0" fillId="2" borderId="0" xfId="0" applyFill="1"/>
    <xf numFmtId="0" fontId="0" fillId="7" borderId="0" xfId="0" applyFill="1"/>
    <xf numFmtId="164" fontId="0" fillId="7" borderId="0" xfId="0" applyNumberForma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65EE52-5C72-4813-A56E-7EDC55828FCD}">
  <dimension ref="A1:N115"/>
  <sheetViews>
    <sheetView tabSelected="1" view="pageBreakPreview" zoomScale="130" zoomScaleNormal="100" zoomScaleSheetLayoutView="130" workbookViewId="0">
      <selection activeCell="K8" sqref="K8"/>
    </sheetView>
  </sheetViews>
  <sheetFormatPr defaultRowHeight="14.4" x14ac:dyDescent="0.3"/>
  <cols>
    <col min="13" max="13" width="13.5546875" customWidth="1"/>
  </cols>
  <sheetData>
    <row r="1" spans="2:14" x14ac:dyDescent="0.3">
      <c r="H1" t="s">
        <v>28</v>
      </c>
    </row>
    <row r="3" spans="2:14" x14ac:dyDescent="0.3">
      <c r="B3" s="1"/>
      <c r="C3" s="1"/>
      <c r="D3" s="1" t="s">
        <v>5</v>
      </c>
      <c r="E3" s="1"/>
      <c r="F3" s="1" t="s">
        <v>1</v>
      </c>
      <c r="G3" s="1"/>
      <c r="H3" s="1" t="s">
        <v>2</v>
      </c>
      <c r="I3" s="1"/>
      <c r="J3" s="1" t="s">
        <v>25</v>
      </c>
      <c r="K3" s="1"/>
      <c r="L3" s="1"/>
      <c r="M3" s="1" t="s">
        <v>4</v>
      </c>
      <c r="N3" s="1"/>
    </row>
    <row r="4" spans="2:14" x14ac:dyDescent="0.3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2:14" x14ac:dyDescent="0.3">
      <c r="B5" s="2" t="s">
        <v>0</v>
      </c>
      <c r="C5" s="2"/>
      <c r="D5" s="2"/>
      <c r="E5" s="2"/>
      <c r="F5" s="22"/>
      <c r="G5" s="2"/>
      <c r="H5" s="2"/>
      <c r="I5" s="2"/>
      <c r="J5" s="23"/>
      <c r="K5" s="2"/>
      <c r="L5" s="2"/>
      <c r="M5" s="22"/>
      <c r="N5" s="2"/>
    </row>
    <row r="6" spans="2:14" x14ac:dyDescent="0.3">
      <c r="B6" s="4"/>
      <c r="C6" s="4"/>
      <c r="D6" s="4"/>
      <c r="E6" s="4"/>
      <c r="F6" s="4"/>
      <c r="G6" s="4"/>
      <c r="H6" s="4"/>
      <c r="I6" s="4"/>
      <c r="J6" s="23"/>
      <c r="K6" s="4"/>
      <c r="L6" s="4"/>
      <c r="M6" s="19"/>
      <c r="N6" s="4"/>
    </row>
    <row r="7" spans="2:14" x14ac:dyDescent="0.3">
      <c r="B7" s="4"/>
      <c r="C7" s="4"/>
      <c r="D7" s="4">
        <v>2026</v>
      </c>
      <c r="E7" s="4"/>
      <c r="F7" s="22">
        <v>2.6789999999999998</v>
      </c>
      <c r="G7" s="4"/>
      <c r="H7" s="4">
        <v>1.022</v>
      </c>
      <c r="I7" s="4"/>
      <c r="J7" s="23">
        <f t="shared" ref="J7:J24" si="0">SUM(F7*H7)</f>
        <v>2.7379379999999998</v>
      </c>
      <c r="K7" s="4"/>
      <c r="L7" s="4"/>
      <c r="M7" s="22">
        <f>SUM(F7)</f>
        <v>2.6789999999999998</v>
      </c>
      <c r="N7" s="4"/>
    </row>
    <row r="8" spans="2:14" x14ac:dyDescent="0.3">
      <c r="B8" s="4"/>
      <c r="C8" s="4"/>
      <c r="D8" s="4"/>
      <c r="E8" s="4"/>
      <c r="F8" s="4"/>
      <c r="G8" s="4"/>
      <c r="H8" s="4"/>
      <c r="I8" s="4"/>
      <c r="J8" s="23"/>
      <c r="K8" s="4"/>
      <c r="L8" s="4"/>
      <c r="M8" s="19"/>
      <c r="N8" s="4"/>
    </row>
    <row r="9" spans="2:14" x14ac:dyDescent="0.3">
      <c r="B9" s="4"/>
      <c r="C9" s="4"/>
      <c r="D9" s="4">
        <v>2027</v>
      </c>
      <c r="E9" s="4"/>
      <c r="F9" s="22">
        <v>2.7650000000000001</v>
      </c>
      <c r="G9" s="4"/>
      <c r="H9" s="4">
        <v>1.066446</v>
      </c>
      <c r="I9" s="4"/>
      <c r="J9" s="23">
        <f t="shared" si="0"/>
        <v>2.9487231899999999</v>
      </c>
      <c r="K9" s="4"/>
      <c r="L9" s="4"/>
      <c r="M9" s="22">
        <f>SUM(F9)</f>
        <v>2.7650000000000001</v>
      </c>
      <c r="N9" s="4"/>
    </row>
    <row r="10" spans="2:14" x14ac:dyDescent="0.3">
      <c r="B10" s="4"/>
      <c r="C10" s="4"/>
      <c r="D10" s="4"/>
      <c r="E10" s="4"/>
      <c r="F10" s="4"/>
      <c r="G10" s="4"/>
      <c r="H10" s="4"/>
      <c r="I10" s="4"/>
      <c r="J10" s="23"/>
      <c r="K10" s="4"/>
      <c r="L10" s="4"/>
      <c r="M10" s="19"/>
      <c r="N10" s="4"/>
    </row>
    <row r="11" spans="2:14" x14ac:dyDescent="0.3">
      <c r="B11" s="4"/>
      <c r="C11" s="4"/>
      <c r="D11" s="4">
        <v>2028</v>
      </c>
      <c r="E11" s="4"/>
      <c r="F11" s="22">
        <v>1.6950000000000001</v>
      </c>
      <c r="G11" s="4"/>
      <c r="H11" s="4">
        <v>1.112303</v>
      </c>
      <c r="I11" s="4"/>
      <c r="J11" s="23">
        <f t="shared" si="0"/>
        <v>1.8853535850000001</v>
      </c>
      <c r="K11" s="4"/>
      <c r="L11" s="4"/>
      <c r="M11" s="22">
        <f t="shared" ref="M11:M13" si="1">SUM(F11)</f>
        <v>1.6950000000000001</v>
      </c>
      <c r="N11" s="4"/>
    </row>
    <row r="12" spans="2:14" x14ac:dyDescent="0.3">
      <c r="B12" s="4"/>
      <c r="C12" s="4"/>
      <c r="D12" s="4"/>
      <c r="E12" s="4"/>
      <c r="F12" s="4"/>
      <c r="G12" s="4"/>
      <c r="H12" s="4"/>
      <c r="I12" s="4"/>
      <c r="J12" s="23"/>
      <c r="K12" s="4"/>
      <c r="L12" s="4"/>
      <c r="M12" s="19"/>
      <c r="N12" s="4"/>
    </row>
    <row r="13" spans="2:14" x14ac:dyDescent="0.3">
      <c r="B13" s="4"/>
      <c r="C13" s="4"/>
      <c r="D13" s="4">
        <v>2029</v>
      </c>
      <c r="E13" s="4"/>
      <c r="F13" s="22">
        <v>3.7410000000000001</v>
      </c>
      <c r="G13" s="4"/>
      <c r="H13" s="4">
        <v>1.1601319999999999</v>
      </c>
      <c r="I13" s="4"/>
      <c r="J13" s="23">
        <f t="shared" si="0"/>
        <v>4.3400538119999998</v>
      </c>
      <c r="K13" s="4"/>
      <c r="L13" s="4"/>
      <c r="M13" s="22">
        <f t="shared" si="1"/>
        <v>3.7410000000000001</v>
      </c>
      <c r="N13" s="4"/>
    </row>
    <row r="14" spans="2:14" x14ac:dyDescent="0.3">
      <c r="B14" s="4"/>
      <c r="C14" s="4"/>
      <c r="D14" s="4"/>
      <c r="E14" s="4"/>
      <c r="F14" s="4"/>
      <c r="G14" s="4"/>
      <c r="H14" s="4"/>
      <c r="I14" s="4"/>
      <c r="J14" s="5"/>
      <c r="K14" s="4"/>
      <c r="L14" s="4"/>
      <c r="M14" s="19"/>
      <c r="N14" s="4"/>
    </row>
    <row r="15" spans="2:14" x14ac:dyDescent="0.3">
      <c r="B15" s="4"/>
      <c r="C15" s="4"/>
      <c r="D15" s="4"/>
      <c r="E15" s="4"/>
      <c r="F15" s="4"/>
      <c r="G15" s="4"/>
      <c r="H15" s="4"/>
      <c r="I15" s="4"/>
      <c r="J15" s="5"/>
      <c r="K15" s="4"/>
      <c r="L15" s="4"/>
      <c r="M15" s="19"/>
      <c r="N15" s="4"/>
    </row>
    <row r="16" spans="2:14" x14ac:dyDescent="0.3">
      <c r="B16" s="6" t="s">
        <v>6</v>
      </c>
      <c r="C16" s="6"/>
      <c r="D16" s="6"/>
      <c r="E16" s="6"/>
      <c r="F16" s="24"/>
      <c r="G16" s="6"/>
      <c r="H16" s="6"/>
      <c r="I16" s="6"/>
      <c r="J16" s="5"/>
      <c r="K16" s="6"/>
      <c r="L16" s="6"/>
      <c r="M16" s="24"/>
      <c r="N16" s="6"/>
    </row>
    <row r="17" spans="2:14" x14ac:dyDescent="0.3">
      <c r="B17" s="6"/>
      <c r="C17" s="6"/>
      <c r="D17" s="6"/>
      <c r="E17" s="6"/>
      <c r="F17" s="6"/>
      <c r="G17" s="6"/>
      <c r="H17" s="6"/>
      <c r="I17" s="6"/>
      <c r="J17" s="5"/>
      <c r="K17" s="6"/>
      <c r="L17" s="6"/>
      <c r="M17" s="19"/>
      <c r="N17" s="6"/>
    </row>
    <row r="18" spans="2:14" x14ac:dyDescent="0.3">
      <c r="B18" s="6"/>
      <c r="C18" s="6"/>
      <c r="D18" s="6">
        <v>2026</v>
      </c>
      <c r="E18" s="6"/>
      <c r="F18" s="24">
        <v>4.3079999999999998</v>
      </c>
      <c r="G18" s="6"/>
      <c r="H18" s="6">
        <v>1.022</v>
      </c>
      <c r="I18" s="6"/>
      <c r="J18" s="5">
        <f t="shared" si="0"/>
        <v>4.4027760000000002</v>
      </c>
      <c r="K18" s="6"/>
      <c r="L18" s="6"/>
      <c r="M18" s="24">
        <f t="shared" ref="M18:M24" si="2">SUM(F18)</f>
        <v>4.3079999999999998</v>
      </c>
      <c r="N18" s="6"/>
    </row>
    <row r="19" spans="2:14" x14ac:dyDescent="0.3">
      <c r="B19" s="6"/>
      <c r="C19" s="6"/>
      <c r="D19" s="6"/>
      <c r="E19" s="6"/>
      <c r="F19" s="6"/>
      <c r="G19" s="6"/>
      <c r="H19" s="6"/>
      <c r="I19" s="6"/>
      <c r="J19" s="5"/>
      <c r="K19" s="6"/>
      <c r="L19" s="6"/>
      <c r="M19" s="19"/>
      <c r="N19" s="6"/>
    </row>
    <row r="20" spans="2:14" x14ac:dyDescent="0.3">
      <c r="B20" s="6"/>
      <c r="C20" s="6"/>
      <c r="D20" s="6">
        <v>2027</v>
      </c>
      <c r="E20" s="6"/>
      <c r="F20" s="24">
        <v>6.3360000000000003</v>
      </c>
      <c r="G20" s="6"/>
      <c r="H20" s="6">
        <v>1.066446</v>
      </c>
      <c r="I20" s="6"/>
      <c r="J20" s="5">
        <f t="shared" si="0"/>
        <v>6.7570018560000005</v>
      </c>
      <c r="K20" s="6"/>
      <c r="L20" s="6"/>
      <c r="M20" s="24">
        <f t="shared" si="2"/>
        <v>6.3360000000000003</v>
      </c>
      <c r="N20" s="6"/>
    </row>
    <row r="21" spans="2:14" x14ac:dyDescent="0.3">
      <c r="B21" s="6"/>
      <c r="C21" s="6"/>
      <c r="D21" s="6"/>
      <c r="E21" s="6"/>
      <c r="F21" s="6"/>
      <c r="G21" s="6"/>
      <c r="H21" s="6"/>
      <c r="I21" s="6"/>
      <c r="J21" s="5"/>
      <c r="K21" s="6"/>
      <c r="L21" s="6"/>
      <c r="M21" s="19"/>
      <c r="N21" s="6"/>
    </row>
    <row r="22" spans="2:14" x14ac:dyDescent="0.3">
      <c r="B22" s="6"/>
      <c r="C22" s="6"/>
      <c r="D22" s="6">
        <v>2028</v>
      </c>
      <c r="E22" s="6"/>
      <c r="F22" s="24">
        <v>7.0579999999999998</v>
      </c>
      <c r="G22" s="6"/>
      <c r="H22" s="6">
        <v>1.112303</v>
      </c>
      <c r="I22" s="6"/>
      <c r="J22" s="5">
        <f>SUM(F22*H22)</f>
        <v>7.8506345739999999</v>
      </c>
      <c r="K22" s="6"/>
      <c r="L22" s="6"/>
      <c r="M22" s="24">
        <f t="shared" si="2"/>
        <v>7.0579999999999998</v>
      </c>
      <c r="N22" s="6"/>
    </row>
    <row r="23" spans="2:14" x14ac:dyDescent="0.3">
      <c r="B23" s="6"/>
      <c r="C23" s="6"/>
      <c r="D23" s="6"/>
      <c r="E23" s="6"/>
      <c r="F23" s="6"/>
      <c r="G23" s="6"/>
      <c r="H23" s="6"/>
      <c r="I23" s="6"/>
      <c r="J23" s="5"/>
      <c r="K23" s="6"/>
      <c r="L23" s="6"/>
      <c r="M23" s="19"/>
      <c r="N23" s="6"/>
    </row>
    <row r="24" spans="2:14" x14ac:dyDescent="0.3">
      <c r="B24" s="6"/>
      <c r="C24" s="6"/>
      <c r="D24" s="6">
        <v>2029</v>
      </c>
      <c r="E24" s="6"/>
      <c r="F24" s="24">
        <v>5.6130000000000004</v>
      </c>
      <c r="G24" s="6"/>
      <c r="H24" s="6">
        <v>1.1601319999999999</v>
      </c>
      <c r="I24" s="6"/>
      <c r="J24" s="5">
        <f t="shared" si="0"/>
        <v>6.5118209160000005</v>
      </c>
      <c r="K24" s="6"/>
      <c r="L24" s="6"/>
      <c r="M24" s="24">
        <f t="shared" si="2"/>
        <v>5.6130000000000004</v>
      </c>
      <c r="N24" s="6"/>
    </row>
    <row r="25" spans="2:14" x14ac:dyDescent="0.3"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19"/>
      <c r="N25" s="6"/>
    </row>
    <row r="26" spans="2:14" x14ac:dyDescent="0.3"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19"/>
      <c r="N26" s="7"/>
    </row>
    <row r="27" spans="2:14" x14ac:dyDescent="0.3">
      <c r="B27" s="7"/>
      <c r="C27" s="7"/>
      <c r="D27" s="8"/>
      <c r="E27" s="7"/>
      <c r="F27" s="7"/>
      <c r="G27" s="7"/>
      <c r="H27" s="7"/>
      <c r="I27" s="7"/>
      <c r="J27" s="7"/>
      <c r="K27" s="7"/>
      <c r="L27" s="7"/>
      <c r="M27" s="2"/>
      <c r="N27" s="7"/>
    </row>
    <row r="28" spans="2:14" x14ac:dyDescent="0.3">
      <c r="B28" s="7"/>
      <c r="C28" s="7"/>
      <c r="D28" s="8"/>
      <c r="E28" s="7"/>
      <c r="F28" s="7"/>
      <c r="G28" s="7"/>
      <c r="H28" s="7"/>
      <c r="I28" s="7"/>
      <c r="J28" s="7"/>
      <c r="K28" s="7"/>
      <c r="L28" s="7"/>
      <c r="M28" s="2"/>
      <c r="N28" s="7"/>
    </row>
    <row r="29" spans="2:14" x14ac:dyDescent="0.3">
      <c r="B29" s="7"/>
      <c r="C29" s="7"/>
      <c r="D29" s="7"/>
      <c r="E29" s="7"/>
      <c r="F29" s="22"/>
      <c r="G29" s="7"/>
      <c r="H29" s="7"/>
      <c r="I29" s="7"/>
      <c r="J29" s="7"/>
      <c r="K29" s="7"/>
      <c r="L29" s="7"/>
      <c r="M29" s="2"/>
      <c r="N29" s="7"/>
    </row>
    <row r="30" spans="2:14" x14ac:dyDescent="0.3">
      <c r="B30" s="7"/>
      <c r="C30" s="7"/>
      <c r="D30" s="7"/>
      <c r="E30" s="7"/>
      <c r="F30" s="22"/>
      <c r="G30" s="7"/>
      <c r="H30" s="7"/>
      <c r="I30" s="7"/>
      <c r="J30" s="7"/>
      <c r="K30" s="7"/>
      <c r="L30" s="7"/>
      <c r="M30" s="2"/>
      <c r="N30" s="7"/>
    </row>
    <row r="31" spans="2:14" x14ac:dyDescent="0.3">
      <c r="B31" s="7"/>
      <c r="C31" s="7"/>
      <c r="D31" s="7"/>
      <c r="E31" s="7"/>
      <c r="F31" s="22"/>
      <c r="G31" s="7"/>
      <c r="H31" s="7"/>
      <c r="I31" s="7"/>
      <c r="J31" s="7"/>
      <c r="K31" s="7"/>
      <c r="L31" s="7"/>
      <c r="M31" s="2"/>
      <c r="N31" s="7"/>
    </row>
    <row r="32" spans="2:14" x14ac:dyDescent="0.3">
      <c r="B32" s="7"/>
      <c r="C32" s="7"/>
      <c r="D32" s="7"/>
      <c r="E32" s="7"/>
      <c r="F32" s="22"/>
      <c r="G32" s="7"/>
      <c r="H32" s="7"/>
      <c r="I32" s="7"/>
      <c r="J32" s="7"/>
      <c r="K32" s="7"/>
      <c r="L32" s="7"/>
      <c r="M32" s="2"/>
      <c r="N32" s="7"/>
    </row>
    <row r="33" spans="2:14" x14ac:dyDescent="0.3">
      <c r="B33" s="7"/>
      <c r="C33" s="7"/>
      <c r="D33" s="7"/>
      <c r="E33" s="7"/>
      <c r="F33" s="22"/>
      <c r="G33" s="7"/>
      <c r="H33" s="7"/>
      <c r="I33" s="7"/>
      <c r="J33" s="7"/>
      <c r="K33" s="7"/>
      <c r="L33" s="7"/>
      <c r="M33" s="2"/>
      <c r="N33" s="7"/>
    </row>
    <row r="34" spans="2:14" x14ac:dyDescent="0.3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19"/>
      <c r="N34" s="7"/>
    </row>
    <row r="35" spans="2:14" x14ac:dyDescent="0.3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19"/>
      <c r="N35" s="7"/>
    </row>
    <row r="36" spans="2:14" x14ac:dyDescent="0.3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19"/>
      <c r="N36" s="7"/>
    </row>
    <row r="37" spans="2:14" x14ac:dyDescent="0.3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19"/>
      <c r="N37" s="7"/>
    </row>
    <row r="38" spans="2:14" x14ac:dyDescent="0.3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19"/>
      <c r="N38" s="7"/>
    </row>
    <row r="39" spans="2:14" x14ac:dyDescent="0.3"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19"/>
      <c r="N39" s="7"/>
    </row>
    <row r="40" spans="2:14" x14ac:dyDescent="0.3"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19"/>
      <c r="N40" s="7"/>
    </row>
    <row r="41" spans="2:14" x14ac:dyDescent="0.3">
      <c r="B41" s="9" t="s">
        <v>14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19"/>
      <c r="N41" s="9"/>
    </row>
    <row r="42" spans="2:14" x14ac:dyDescent="0.3">
      <c r="B42" s="9" t="s">
        <v>11</v>
      </c>
      <c r="C42" s="9"/>
      <c r="D42" s="10"/>
      <c r="E42" s="9"/>
      <c r="F42" s="9" t="s">
        <v>12</v>
      </c>
      <c r="G42" s="9"/>
      <c r="H42" s="9" t="s">
        <v>2</v>
      </c>
      <c r="I42" s="9"/>
      <c r="J42" s="9" t="s">
        <v>3</v>
      </c>
      <c r="K42" s="9"/>
      <c r="L42" s="9"/>
      <c r="M42" s="2" t="s">
        <v>15</v>
      </c>
      <c r="N42" s="9"/>
    </row>
    <row r="43" spans="2:14" x14ac:dyDescent="0.3">
      <c r="B43" s="9"/>
      <c r="C43" s="9"/>
      <c r="D43" s="10"/>
      <c r="E43" s="9"/>
      <c r="F43" s="9"/>
      <c r="G43" s="9"/>
      <c r="H43" s="9"/>
      <c r="I43" s="9"/>
      <c r="J43" s="16"/>
      <c r="K43" s="16"/>
      <c r="L43" s="9"/>
      <c r="M43" s="2"/>
      <c r="N43" s="9"/>
    </row>
    <row r="44" spans="2:14" x14ac:dyDescent="0.3">
      <c r="B44" s="9"/>
      <c r="C44" s="9"/>
      <c r="D44" s="9" t="s">
        <v>7</v>
      </c>
      <c r="E44" s="9"/>
      <c r="F44" s="22">
        <v>0</v>
      </c>
      <c r="G44" s="9"/>
      <c r="H44" s="6">
        <v>1.022</v>
      </c>
      <c r="I44" s="9"/>
      <c r="J44" s="16">
        <f>SUM(F44*H44)</f>
        <v>0</v>
      </c>
      <c r="K44" s="16"/>
      <c r="L44" s="9"/>
      <c r="M44" s="3">
        <f>SUM(K44+K50)</f>
        <v>0.542682</v>
      </c>
      <c r="N44" s="9"/>
    </row>
    <row r="45" spans="2:14" x14ac:dyDescent="0.3">
      <c r="B45" s="9"/>
      <c r="C45" s="9"/>
      <c r="D45" s="9" t="s">
        <v>8</v>
      </c>
      <c r="E45" s="9"/>
      <c r="F45" s="22">
        <v>1.0680000000000001</v>
      </c>
      <c r="G45" s="9"/>
      <c r="H45" s="6">
        <v>1.022</v>
      </c>
      <c r="I45" s="9"/>
      <c r="J45" s="16">
        <f t="shared" ref="J45:J54" si="3">SUM(F45*H45)</f>
        <v>1.091496</v>
      </c>
      <c r="K45" s="16">
        <f>SUM(J45)</f>
        <v>1.091496</v>
      </c>
      <c r="L45" s="9"/>
      <c r="M45" s="2"/>
      <c r="N45" s="9"/>
    </row>
    <row r="46" spans="2:14" x14ac:dyDescent="0.3">
      <c r="B46" s="9"/>
      <c r="C46" s="9"/>
      <c r="D46" s="9" t="s">
        <v>9</v>
      </c>
      <c r="E46" s="9"/>
      <c r="F46" s="22">
        <v>0.96699999999999997</v>
      </c>
      <c r="G46" s="9"/>
      <c r="H46" s="6">
        <v>1.022</v>
      </c>
      <c r="I46" s="9"/>
      <c r="J46" s="16">
        <f t="shared" si="3"/>
        <v>0.98827399999999999</v>
      </c>
      <c r="K46" s="16">
        <f>SUM(J46)</f>
        <v>0.98827399999999999</v>
      </c>
      <c r="L46" s="9"/>
      <c r="M46" s="3">
        <f>SUM(K46+K52)</f>
        <v>4.7379920000000002</v>
      </c>
      <c r="N46" s="9"/>
    </row>
    <row r="47" spans="2:14" x14ac:dyDescent="0.3">
      <c r="B47" s="9"/>
      <c r="C47" s="9"/>
      <c r="D47" s="9" t="s">
        <v>10</v>
      </c>
      <c r="E47" s="9"/>
      <c r="F47" s="22">
        <v>0.64500000000000002</v>
      </c>
      <c r="G47" s="9"/>
      <c r="H47" s="6">
        <v>1.022</v>
      </c>
      <c r="I47" s="9"/>
      <c r="J47" s="16">
        <f t="shared" si="3"/>
        <v>0.65919000000000005</v>
      </c>
      <c r="K47" s="16">
        <f>SUM(J47)</f>
        <v>0.65919000000000005</v>
      </c>
      <c r="L47" s="9"/>
      <c r="M47" s="3">
        <f>SUM(K47+K53)</f>
        <v>0.76956600000000008</v>
      </c>
      <c r="N47" s="9"/>
    </row>
    <row r="48" spans="2:14" x14ac:dyDescent="0.3">
      <c r="B48" s="9"/>
      <c r="C48" s="9"/>
      <c r="D48" s="9" t="s">
        <v>13</v>
      </c>
      <c r="E48" s="9"/>
      <c r="F48" s="22">
        <f>SUM(F44:F47)</f>
        <v>2.68</v>
      </c>
      <c r="G48" s="9"/>
      <c r="H48" s="6">
        <v>1.022</v>
      </c>
      <c r="I48" s="9"/>
      <c r="J48" s="16">
        <f t="shared" si="3"/>
        <v>2.7389600000000001</v>
      </c>
      <c r="K48" s="16">
        <f>SUM(K44:K47)</f>
        <v>2.7389600000000001</v>
      </c>
      <c r="L48" s="9"/>
      <c r="M48" s="3">
        <f>SUM(K48+K54)</f>
        <v>7.1417359999999999</v>
      </c>
      <c r="N48" s="9"/>
    </row>
    <row r="49" spans="2:14" x14ac:dyDescent="0.3">
      <c r="B49" s="9" t="s">
        <v>6</v>
      </c>
      <c r="C49" s="9"/>
      <c r="D49" s="9"/>
      <c r="E49" s="9"/>
      <c r="F49" s="9"/>
      <c r="G49" s="9"/>
      <c r="H49" s="6"/>
      <c r="I49" s="9"/>
      <c r="J49" s="16"/>
      <c r="K49" s="16"/>
      <c r="L49" s="9"/>
      <c r="M49" s="19"/>
      <c r="N49" s="9"/>
    </row>
    <row r="50" spans="2:14" x14ac:dyDescent="0.3">
      <c r="B50" s="9"/>
      <c r="C50" s="9"/>
      <c r="D50" s="9" t="s">
        <v>7</v>
      </c>
      <c r="E50" s="9"/>
      <c r="F50" s="24">
        <v>0</v>
      </c>
      <c r="G50" s="9"/>
      <c r="H50" s="6">
        <v>1.022</v>
      </c>
      <c r="I50" s="9"/>
      <c r="J50" s="16">
        <f t="shared" si="3"/>
        <v>0</v>
      </c>
      <c r="K50" s="16">
        <f>SUM(J50:J51)</f>
        <v>0.542682</v>
      </c>
      <c r="L50" s="9"/>
      <c r="M50" s="19"/>
      <c r="N50" s="9"/>
    </row>
    <row r="51" spans="2:14" x14ac:dyDescent="0.3">
      <c r="B51" s="9"/>
      <c r="C51" s="9"/>
      <c r="D51" s="9" t="s">
        <v>8</v>
      </c>
      <c r="E51" s="9"/>
      <c r="F51" s="24">
        <v>0.53100000000000003</v>
      </c>
      <c r="G51" s="9"/>
      <c r="H51" s="6">
        <v>1.022</v>
      </c>
      <c r="I51" s="9"/>
      <c r="J51" s="16">
        <f t="shared" si="3"/>
        <v>0.542682</v>
      </c>
      <c r="K51" s="16"/>
      <c r="L51" s="9"/>
      <c r="M51" s="19"/>
      <c r="N51" s="9"/>
    </row>
    <row r="52" spans="2:14" x14ac:dyDescent="0.3">
      <c r="B52" s="9"/>
      <c r="C52" s="9"/>
      <c r="D52" s="9" t="s">
        <v>9</v>
      </c>
      <c r="E52" s="9"/>
      <c r="F52" s="24">
        <v>3.669</v>
      </c>
      <c r="G52" s="9"/>
      <c r="H52" s="6">
        <v>1.022</v>
      </c>
      <c r="I52" s="9"/>
      <c r="J52" s="16">
        <f t="shared" si="3"/>
        <v>3.7497180000000001</v>
      </c>
      <c r="K52" s="16">
        <f>SUM(J52)</f>
        <v>3.7497180000000001</v>
      </c>
      <c r="L52" s="9"/>
      <c r="M52" s="19"/>
      <c r="N52" s="9"/>
    </row>
    <row r="53" spans="2:14" x14ac:dyDescent="0.3">
      <c r="B53" s="9"/>
      <c r="C53" s="9"/>
      <c r="D53" s="9" t="s">
        <v>10</v>
      </c>
      <c r="E53" s="9"/>
      <c r="F53" s="24">
        <v>0.108</v>
      </c>
      <c r="G53" s="9"/>
      <c r="H53" s="6">
        <v>1.022</v>
      </c>
      <c r="I53" s="9"/>
      <c r="J53" s="16">
        <f t="shared" si="3"/>
        <v>0.110376</v>
      </c>
      <c r="K53" s="16">
        <f>SUM(J53)</f>
        <v>0.110376</v>
      </c>
      <c r="L53" s="9"/>
      <c r="M53" s="19"/>
      <c r="N53" s="9"/>
    </row>
    <row r="54" spans="2:14" x14ac:dyDescent="0.3">
      <c r="B54" s="9"/>
      <c r="C54" s="9"/>
      <c r="D54" s="9" t="s">
        <v>13</v>
      </c>
      <c r="E54" s="9"/>
      <c r="F54" s="24">
        <f>SUM(F50:F53)</f>
        <v>4.3079999999999998</v>
      </c>
      <c r="G54" s="9"/>
      <c r="H54" s="6">
        <v>1.022</v>
      </c>
      <c r="I54" s="9"/>
      <c r="J54" s="16">
        <f t="shared" si="3"/>
        <v>4.4027760000000002</v>
      </c>
      <c r="K54" s="16">
        <f>SUM(K50:K53)</f>
        <v>4.4027759999999994</v>
      </c>
      <c r="L54" s="9"/>
      <c r="M54" s="19"/>
      <c r="N54" s="9"/>
    </row>
    <row r="55" spans="2:14" x14ac:dyDescent="0.3">
      <c r="B55" s="9"/>
      <c r="C55" s="9"/>
      <c r="D55" s="9"/>
      <c r="E55" s="9"/>
      <c r="F55" s="9"/>
      <c r="G55" s="9"/>
      <c r="H55" s="9"/>
      <c r="I55" s="9"/>
      <c r="J55" s="16"/>
      <c r="K55" s="16"/>
      <c r="L55" s="9"/>
      <c r="M55" s="19"/>
      <c r="N55" s="9"/>
    </row>
    <row r="56" spans="2:14" x14ac:dyDescent="0.3">
      <c r="B56" s="11" t="s">
        <v>16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9"/>
      <c r="N56" s="11"/>
    </row>
    <row r="57" spans="2:14" x14ac:dyDescent="0.3">
      <c r="B57" s="11" t="s">
        <v>11</v>
      </c>
      <c r="C57" s="11"/>
      <c r="D57" s="12"/>
      <c r="E57" s="11"/>
      <c r="F57" s="11" t="s">
        <v>12</v>
      </c>
      <c r="G57" s="11"/>
      <c r="H57" s="11" t="s">
        <v>2</v>
      </c>
      <c r="I57" s="11"/>
      <c r="J57" s="11" t="s">
        <v>3</v>
      </c>
      <c r="K57" s="11"/>
      <c r="L57" s="11"/>
      <c r="M57" s="2" t="s">
        <v>17</v>
      </c>
      <c r="N57" s="11"/>
    </row>
    <row r="58" spans="2:14" x14ac:dyDescent="0.3">
      <c r="B58" s="11"/>
      <c r="C58" s="11"/>
      <c r="D58" s="12"/>
      <c r="E58" s="11"/>
      <c r="F58" s="11"/>
      <c r="G58" s="11"/>
      <c r="H58" s="11"/>
      <c r="I58" s="11"/>
      <c r="J58" s="11"/>
      <c r="K58" s="11"/>
      <c r="L58" s="11"/>
      <c r="M58" s="2"/>
      <c r="N58" s="11"/>
    </row>
    <row r="59" spans="2:14" x14ac:dyDescent="0.3">
      <c r="B59" s="11"/>
      <c r="C59" s="11"/>
      <c r="D59" s="11" t="s">
        <v>7</v>
      </c>
      <c r="E59" s="11"/>
      <c r="F59" s="22">
        <v>0</v>
      </c>
      <c r="G59" s="11"/>
      <c r="H59" s="6">
        <v>1.066446</v>
      </c>
      <c r="I59" s="11"/>
      <c r="J59" s="17">
        <f>SUM(F59*H59)</f>
        <v>0</v>
      </c>
      <c r="K59" s="17"/>
      <c r="L59" s="11"/>
      <c r="M59" s="3">
        <f>SUM(K59+K65)</f>
        <v>0.8542232460000001</v>
      </c>
      <c r="N59" s="11"/>
    </row>
    <row r="60" spans="2:14" x14ac:dyDescent="0.3">
      <c r="B60" s="11"/>
      <c r="C60" s="11"/>
      <c r="D60" s="11" t="s">
        <v>8</v>
      </c>
      <c r="E60" s="11"/>
      <c r="F60" s="22">
        <v>1.1619999999999999</v>
      </c>
      <c r="G60" s="11"/>
      <c r="H60" s="6">
        <v>1.066446</v>
      </c>
      <c r="I60" s="11"/>
      <c r="J60" s="17">
        <f t="shared" ref="J60:J69" si="4">SUM(F60*H60)</f>
        <v>1.2392102519999999</v>
      </c>
      <c r="K60" s="17">
        <f>SUM(J60)</f>
        <v>1.2392102519999999</v>
      </c>
      <c r="L60" s="11"/>
      <c r="M60" s="2"/>
      <c r="N60" s="11"/>
    </row>
    <row r="61" spans="2:14" x14ac:dyDescent="0.3">
      <c r="B61" s="11"/>
      <c r="C61" s="11"/>
      <c r="D61" s="11" t="s">
        <v>9</v>
      </c>
      <c r="E61" s="11"/>
      <c r="F61" s="22">
        <v>0.96299999999999997</v>
      </c>
      <c r="G61" s="11"/>
      <c r="H61" s="6">
        <v>1.066446</v>
      </c>
      <c r="I61" s="11"/>
      <c r="J61" s="17">
        <f t="shared" si="4"/>
        <v>1.026987498</v>
      </c>
      <c r="K61" s="17">
        <f>SUM(J61)</f>
        <v>1.026987498</v>
      </c>
      <c r="L61" s="11"/>
      <c r="M61" s="3">
        <f>SUM(K61+K67)</f>
        <v>6.7452709500000001</v>
      </c>
      <c r="N61" s="11"/>
    </row>
    <row r="62" spans="2:14" x14ac:dyDescent="0.3">
      <c r="B62" s="11"/>
      <c r="C62" s="11"/>
      <c r="D62" s="11" t="s">
        <v>10</v>
      </c>
      <c r="E62" s="11"/>
      <c r="F62" s="22">
        <v>0.64</v>
      </c>
      <c r="G62" s="11"/>
      <c r="H62" s="6">
        <v>1.066446</v>
      </c>
      <c r="I62" s="11"/>
      <c r="J62" s="17">
        <f t="shared" si="4"/>
        <v>0.68252544000000004</v>
      </c>
      <c r="K62" s="17">
        <f>SUM(J62)</f>
        <v>0.68252544000000004</v>
      </c>
      <c r="L62" s="11"/>
      <c r="M62" s="3">
        <f>SUM(K62+K68)</f>
        <v>0.86702059800000009</v>
      </c>
      <c r="N62" s="11"/>
    </row>
    <row r="63" spans="2:14" x14ac:dyDescent="0.3">
      <c r="B63" s="11"/>
      <c r="C63" s="11"/>
      <c r="D63" s="11" t="s">
        <v>13</v>
      </c>
      <c r="E63" s="11"/>
      <c r="F63" s="22">
        <f>SUM(F59:F62)</f>
        <v>2.7650000000000001</v>
      </c>
      <c r="G63" s="11"/>
      <c r="H63" s="6">
        <v>1.066446</v>
      </c>
      <c r="I63" s="11"/>
      <c r="J63" s="17">
        <f t="shared" si="4"/>
        <v>2.9487231899999999</v>
      </c>
      <c r="K63" s="17">
        <f>SUM(K59:K62)</f>
        <v>2.9487231899999999</v>
      </c>
      <c r="L63" s="11"/>
      <c r="M63" s="3">
        <f>SUM(K63+K69)</f>
        <v>9.7057250460000013</v>
      </c>
      <c r="N63" s="11"/>
    </row>
    <row r="64" spans="2:14" x14ac:dyDescent="0.3">
      <c r="B64" s="11" t="s">
        <v>6</v>
      </c>
      <c r="C64" s="11"/>
      <c r="D64" s="11"/>
      <c r="E64" s="11"/>
      <c r="F64" s="11"/>
      <c r="G64" s="11"/>
      <c r="H64" s="6"/>
      <c r="I64" s="11"/>
      <c r="J64" s="17"/>
      <c r="K64" s="17"/>
      <c r="L64" s="11"/>
      <c r="M64" s="19"/>
      <c r="N64" s="11"/>
    </row>
    <row r="65" spans="2:14" x14ac:dyDescent="0.3">
      <c r="B65" s="11"/>
      <c r="C65" s="11"/>
      <c r="D65" s="11" t="s">
        <v>7</v>
      </c>
      <c r="E65" s="11"/>
      <c r="F65" s="24">
        <v>0</v>
      </c>
      <c r="G65" s="11"/>
      <c r="H65" s="6">
        <v>1.066446</v>
      </c>
      <c r="I65" s="11"/>
      <c r="J65" s="17">
        <f t="shared" si="4"/>
        <v>0</v>
      </c>
      <c r="K65" s="17">
        <f>SUM(J65:J66)</f>
        <v>0.8542232460000001</v>
      </c>
      <c r="L65" s="11"/>
      <c r="M65" s="19"/>
      <c r="N65" s="11"/>
    </row>
    <row r="66" spans="2:14" x14ac:dyDescent="0.3">
      <c r="B66" s="11"/>
      <c r="C66" s="11"/>
      <c r="D66" s="11" t="s">
        <v>8</v>
      </c>
      <c r="E66" s="11"/>
      <c r="F66" s="24">
        <v>0.80100000000000005</v>
      </c>
      <c r="G66" s="11"/>
      <c r="H66" s="6">
        <v>1.066446</v>
      </c>
      <c r="I66" s="11"/>
      <c r="J66" s="17">
        <f t="shared" si="4"/>
        <v>0.8542232460000001</v>
      </c>
      <c r="K66" s="17"/>
      <c r="L66" s="11"/>
      <c r="M66" s="19"/>
      <c r="N66" s="11"/>
    </row>
    <row r="67" spans="2:14" x14ac:dyDescent="0.3">
      <c r="B67" s="11"/>
      <c r="C67" s="11"/>
      <c r="D67" s="11" t="s">
        <v>9</v>
      </c>
      <c r="E67" s="11"/>
      <c r="F67" s="24">
        <v>5.3620000000000001</v>
      </c>
      <c r="G67" s="11"/>
      <c r="H67" s="6">
        <v>1.066446</v>
      </c>
      <c r="I67" s="11"/>
      <c r="J67" s="17">
        <f t="shared" si="4"/>
        <v>5.7182834520000005</v>
      </c>
      <c r="K67" s="17">
        <f>SUM(J67)</f>
        <v>5.7182834520000005</v>
      </c>
      <c r="L67" s="11"/>
      <c r="M67" s="19"/>
      <c r="N67" s="11"/>
    </row>
    <row r="68" spans="2:14" x14ac:dyDescent="0.3">
      <c r="B68" s="11"/>
      <c r="C68" s="11"/>
      <c r="D68" s="11" t="s">
        <v>10</v>
      </c>
      <c r="E68" s="11"/>
      <c r="F68" s="24">
        <v>0.17299999999999999</v>
      </c>
      <c r="G68" s="11"/>
      <c r="H68" s="6">
        <v>1.066446</v>
      </c>
      <c r="I68" s="11"/>
      <c r="J68" s="17">
        <f t="shared" si="4"/>
        <v>0.18449515799999999</v>
      </c>
      <c r="K68" s="17">
        <f>SUM(J68)</f>
        <v>0.18449515799999999</v>
      </c>
      <c r="L68" s="11"/>
      <c r="M68" s="19"/>
      <c r="N68" s="11"/>
    </row>
    <row r="69" spans="2:14" x14ac:dyDescent="0.3">
      <c r="B69" s="11"/>
      <c r="C69" s="11"/>
      <c r="D69" s="11" t="s">
        <v>13</v>
      </c>
      <c r="E69" s="11"/>
      <c r="F69" s="24">
        <f>SUM(F65:F68)</f>
        <v>6.3360000000000003</v>
      </c>
      <c r="G69" s="11"/>
      <c r="H69" s="6">
        <v>1.066446</v>
      </c>
      <c r="I69" s="11"/>
      <c r="J69" s="17">
        <f t="shared" si="4"/>
        <v>6.7570018560000005</v>
      </c>
      <c r="K69" s="17">
        <f>SUM(K65:K68)</f>
        <v>6.7570018560000005</v>
      </c>
      <c r="L69" s="11"/>
      <c r="M69" s="19"/>
      <c r="N69" s="11"/>
    </row>
    <row r="70" spans="2:14" x14ac:dyDescent="0.3">
      <c r="B70" s="11"/>
      <c r="C70" s="11"/>
      <c r="D70" s="11"/>
      <c r="E70" s="11"/>
      <c r="F70" s="11"/>
      <c r="G70" s="11"/>
      <c r="H70" s="11"/>
      <c r="I70" s="11"/>
      <c r="J70" s="17"/>
      <c r="K70" s="17"/>
      <c r="L70" s="11"/>
      <c r="M70" s="19"/>
      <c r="N70" s="11"/>
    </row>
    <row r="71" spans="2:14" x14ac:dyDescent="0.3">
      <c r="B71" s="13" t="s">
        <v>18</v>
      </c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9"/>
      <c r="N71" s="13"/>
    </row>
    <row r="72" spans="2:14" x14ac:dyDescent="0.3">
      <c r="B72" s="13" t="s">
        <v>11</v>
      </c>
      <c r="C72" s="13"/>
      <c r="D72" s="14"/>
      <c r="E72" s="13"/>
      <c r="F72" s="13" t="s">
        <v>12</v>
      </c>
      <c r="G72" s="13"/>
      <c r="H72" s="13" t="s">
        <v>2</v>
      </c>
      <c r="I72" s="13"/>
      <c r="J72" s="13" t="s">
        <v>3</v>
      </c>
      <c r="K72" s="13"/>
      <c r="L72" s="13"/>
      <c r="M72" s="2" t="s">
        <v>19</v>
      </c>
      <c r="N72" s="13"/>
    </row>
    <row r="73" spans="2:14" x14ac:dyDescent="0.3">
      <c r="B73" s="13"/>
      <c r="C73" s="13"/>
      <c r="D73" s="14"/>
      <c r="E73" s="13"/>
      <c r="F73" s="13"/>
      <c r="G73" s="13"/>
      <c r="H73" s="13"/>
      <c r="I73" s="13"/>
      <c r="J73" s="13"/>
      <c r="K73" s="13"/>
      <c r="L73" s="13"/>
      <c r="M73" s="2"/>
      <c r="N73" s="13"/>
    </row>
    <row r="74" spans="2:14" x14ac:dyDescent="0.3">
      <c r="B74" s="13"/>
      <c r="C74" s="13"/>
      <c r="D74" s="13" t="s">
        <v>7</v>
      </c>
      <c r="E74" s="13"/>
      <c r="F74" s="22">
        <v>0</v>
      </c>
      <c r="G74" s="13"/>
      <c r="H74" s="6">
        <v>1.112303</v>
      </c>
      <c r="I74" s="13"/>
      <c r="J74" s="18">
        <f>SUM(F74*H74)</f>
        <v>0</v>
      </c>
      <c r="K74" s="18"/>
      <c r="L74" s="13"/>
      <c r="M74" s="3">
        <f>SUM(K74+K80)</f>
        <v>0.99551118500000002</v>
      </c>
      <c r="N74" s="13"/>
    </row>
    <row r="75" spans="2:14" x14ac:dyDescent="0.3">
      <c r="B75" s="13"/>
      <c r="C75" s="13"/>
      <c r="D75" s="13" t="s">
        <v>8</v>
      </c>
      <c r="E75" s="13"/>
      <c r="F75" s="22">
        <v>0.68700000000000006</v>
      </c>
      <c r="G75" s="13"/>
      <c r="H75" s="6">
        <v>1.112303</v>
      </c>
      <c r="I75" s="13"/>
      <c r="J75" s="18">
        <f t="shared" ref="J75:J77" si="5">SUM(F75*H75)</f>
        <v>0.76415216100000005</v>
      </c>
      <c r="K75" s="18">
        <f>SUM(J75)</f>
        <v>0.76415216100000005</v>
      </c>
      <c r="L75" s="13"/>
      <c r="M75" s="2"/>
      <c r="N75" s="13"/>
    </row>
    <row r="76" spans="2:14" x14ac:dyDescent="0.3">
      <c r="B76" s="13"/>
      <c r="C76" s="13"/>
      <c r="D76" s="13" t="s">
        <v>9</v>
      </c>
      <c r="E76" s="13"/>
      <c r="F76" s="22">
        <v>0.61499999999999999</v>
      </c>
      <c r="G76" s="13"/>
      <c r="H76" s="6">
        <v>1.112303</v>
      </c>
      <c r="I76" s="13"/>
      <c r="J76" s="18">
        <f t="shared" si="5"/>
        <v>0.68406634499999996</v>
      </c>
      <c r="K76" s="18">
        <f>SUM(J76)</f>
        <v>0.68406634499999996</v>
      </c>
      <c r="L76" s="13"/>
      <c r="M76" s="3">
        <f>SUM(K76+K82)</f>
        <v>7.3234029520000004</v>
      </c>
      <c r="N76" s="13"/>
    </row>
    <row r="77" spans="2:14" x14ac:dyDescent="0.3">
      <c r="B77" s="13"/>
      <c r="C77" s="13"/>
      <c r="D77" s="13" t="s">
        <v>10</v>
      </c>
      <c r="E77" s="13"/>
      <c r="F77" s="22">
        <v>0.39300000000000002</v>
      </c>
      <c r="G77" s="13"/>
      <c r="H77" s="6">
        <v>1.112303</v>
      </c>
      <c r="I77" s="13"/>
      <c r="J77" s="18">
        <f t="shared" si="5"/>
        <v>0.43713507900000004</v>
      </c>
      <c r="K77" s="18">
        <f>SUM(J77)</f>
        <v>0.43713507900000004</v>
      </c>
      <c r="L77" s="13"/>
      <c r="M77" s="3">
        <f>SUM(K77+K83)</f>
        <v>0.65292186100000005</v>
      </c>
      <c r="N77" s="13"/>
    </row>
    <row r="78" spans="2:14" x14ac:dyDescent="0.3">
      <c r="B78" s="13"/>
      <c r="C78" s="13"/>
      <c r="D78" s="13" t="s">
        <v>13</v>
      </c>
      <c r="E78" s="13"/>
      <c r="F78" s="22">
        <f>SUM(F74:F77)</f>
        <v>1.6950000000000001</v>
      </c>
      <c r="G78" s="13"/>
      <c r="H78" s="6">
        <v>1.112303</v>
      </c>
      <c r="I78" s="13"/>
      <c r="J78" s="18">
        <f>SUM(F78*H78)</f>
        <v>1.8853535850000001</v>
      </c>
      <c r="K78" s="18">
        <f>SUM(K74:K77)</f>
        <v>1.8853535849999998</v>
      </c>
      <c r="L78" s="13"/>
      <c r="M78" s="3">
        <f>SUM(K78+K84)</f>
        <v>9.7359881590000015</v>
      </c>
      <c r="N78" s="13"/>
    </row>
    <row r="79" spans="2:14" x14ac:dyDescent="0.3">
      <c r="B79" s="13" t="s">
        <v>6</v>
      </c>
      <c r="C79" s="13"/>
      <c r="D79" s="13"/>
      <c r="E79" s="13"/>
      <c r="F79" s="13"/>
      <c r="G79" s="13"/>
      <c r="H79" s="6"/>
      <c r="I79" s="13"/>
      <c r="J79" s="18"/>
      <c r="K79" s="18"/>
      <c r="L79" s="13"/>
      <c r="M79" s="19"/>
      <c r="N79" s="13"/>
    </row>
    <row r="80" spans="2:14" x14ac:dyDescent="0.3">
      <c r="B80" s="13"/>
      <c r="C80" s="13"/>
      <c r="D80" s="13" t="s">
        <v>7</v>
      </c>
      <c r="E80" s="13"/>
      <c r="F80" s="24">
        <v>0</v>
      </c>
      <c r="G80" s="13"/>
      <c r="H80" s="6">
        <v>1.112303</v>
      </c>
      <c r="I80" s="13"/>
      <c r="J80" s="18">
        <f t="shared" ref="J80:J84" si="6">SUM(F80*H80)</f>
        <v>0</v>
      </c>
      <c r="K80" s="18">
        <f>SUM(J80:J81)</f>
        <v>0.99551118500000002</v>
      </c>
      <c r="L80" s="13"/>
      <c r="M80" s="19"/>
      <c r="N80" s="13"/>
    </row>
    <row r="81" spans="2:14" x14ac:dyDescent="0.3">
      <c r="B81" s="13"/>
      <c r="C81" s="13"/>
      <c r="D81" s="13" t="s">
        <v>8</v>
      </c>
      <c r="E81" s="13"/>
      <c r="F81" s="24">
        <v>0.89500000000000002</v>
      </c>
      <c r="G81" s="13"/>
      <c r="H81" s="6">
        <v>1.112303</v>
      </c>
      <c r="I81" s="13"/>
      <c r="J81" s="18">
        <f t="shared" si="6"/>
        <v>0.99551118500000002</v>
      </c>
      <c r="K81" s="18"/>
      <c r="L81" s="13"/>
      <c r="M81" s="19"/>
      <c r="N81" s="13"/>
    </row>
    <row r="82" spans="2:14" x14ac:dyDescent="0.3">
      <c r="B82" s="13"/>
      <c r="C82" s="13"/>
      <c r="D82" s="13" t="s">
        <v>9</v>
      </c>
      <c r="E82" s="13"/>
      <c r="F82" s="24">
        <v>5.9690000000000003</v>
      </c>
      <c r="G82" s="13"/>
      <c r="H82" s="6">
        <v>1.112303</v>
      </c>
      <c r="I82" s="13"/>
      <c r="J82" s="18">
        <f t="shared" si="6"/>
        <v>6.6393366070000006</v>
      </c>
      <c r="K82" s="18">
        <f>SUM(J82)</f>
        <v>6.6393366070000006</v>
      </c>
      <c r="L82" s="13"/>
      <c r="M82" s="19"/>
      <c r="N82" s="13"/>
    </row>
    <row r="83" spans="2:14" x14ac:dyDescent="0.3">
      <c r="B83" s="13"/>
      <c r="C83" s="13"/>
      <c r="D83" s="13" t="s">
        <v>10</v>
      </c>
      <c r="E83" s="13"/>
      <c r="F83" s="24">
        <v>0.19400000000000001</v>
      </c>
      <c r="G83" s="13"/>
      <c r="H83" s="6">
        <v>1.112303</v>
      </c>
      <c r="I83" s="13"/>
      <c r="J83" s="18">
        <f t="shared" si="6"/>
        <v>0.21578678200000001</v>
      </c>
      <c r="K83" s="18">
        <f t="shared" ref="K83" si="7">SUM(J83)</f>
        <v>0.21578678200000001</v>
      </c>
      <c r="L83" s="13"/>
      <c r="M83" s="19"/>
      <c r="N83" s="13"/>
    </row>
    <row r="84" spans="2:14" x14ac:dyDescent="0.3">
      <c r="B84" s="13"/>
      <c r="C84" s="13"/>
      <c r="D84" s="13" t="s">
        <v>13</v>
      </c>
      <c r="E84" s="13"/>
      <c r="F84" s="24">
        <f>SUM(F80:F83)</f>
        <v>7.0580000000000007</v>
      </c>
      <c r="G84" s="13"/>
      <c r="H84" s="6">
        <v>1.112303</v>
      </c>
      <c r="I84" s="13"/>
      <c r="J84" s="18">
        <f t="shared" si="6"/>
        <v>7.8506345740000008</v>
      </c>
      <c r="K84" s="18">
        <f>SUM(K80:K83)</f>
        <v>7.8506345740000008</v>
      </c>
      <c r="L84" s="13"/>
      <c r="M84" s="19"/>
      <c r="N84" s="13"/>
    </row>
    <row r="85" spans="2:14" x14ac:dyDescent="0.3"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9"/>
      <c r="N85" s="13"/>
    </row>
    <row r="86" spans="2:14" x14ac:dyDescent="0.3">
      <c r="B86" s="4" t="s">
        <v>20</v>
      </c>
      <c r="C86" s="4"/>
      <c r="D86" s="4"/>
      <c r="E86" s="4"/>
      <c r="F86" s="4"/>
      <c r="G86" s="4"/>
      <c r="H86" s="4"/>
      <c r="I86" s="4"/>
      <c r="J86" s="4"/>
      <c r="K86" s="4"/>
      <c r="L86" s="4"/>
      <c r="M86" s="19"/>
      <c r="N86" s="4"/>
    </row>
    <row r="87" spans="2:14" x14ac:dyDescent="0.3">
      <c r="B87" s="4" t="s">
        <v>11</v>
      </c>
      <c r="C87" s="4"/>
      <c r="D87" s="15"/>
      <c r="E87" s="4"/>
      <c r="F87" s="4" t="s">
        <v>12</v>
      </c>
      <c r="G87" s="4"/>
      <c r="H87" s="4" t="s">
        <v>2</v>
      </c>
      <c r="I87" s="4"/>
      <c r="J87" s="4" t="s">
        <v>3</v>
      </c>
      <c r="K87" s="4"/>
      <c r="L87" s="4"/>
      <c r="M87" s="2" t="s">
        <v>21</v>
      </c>
      <c r="N87" s="4"/>
    </row>
    <row r="88" spans="2:14" x14ac:dyDescent="0.3">
      <c r="B88" s="4"/>
      <c r="C88" s="4"/>
      <c r="D88" s="15"/>
      <c r="E88" s="4"/>
      <c r="F88" s="4"/>
      <c r="G88" s="4"/>
      <c r="H88" s="4"/>
      <c r="I88" s="4"/>
      <c r="J88" s="4"/>
      <c r="K88" s="4"/>
      <c r="L88" s="4"/>
      <c r="M88" s="2"/>
      <c r="N88" s="4"/>
    </row>
    <row r="89" spans="2:14" x14ac:dyDescent="0.3">
      <c r="B89" s="4"/>
      <c r="C89" s="4"/>
      <c r="D89" s="4" t="s">
        <v>7</v>
      </c>
      <c r="E89" s="4"/>
      <c r="F89" s="22">
        <v>0</v>
      </c>
      <c r="G89" s="4"/>
      <c r="H89" s="4">
        <v>1.1601319999999999</v>
      </c>
      <c r="I89" s="4"/>
      <c r="J89" s="5">
        <f>SUM(F89*H89)</f>
        <v>0</v>
      </c>
      <c r="K89" s="5"/>
      <c r="L89" s="4"/>
      <c r="M89" s="3">
        <f>SUM(K89+K95)</f>
        <v>0.81905319199999993</v>
      </c>
      <c r="N89" s="4"/>
    </row>
    <row r="90" spans="2:14" x14ac:dyDescent="0.3">
      <c r="B90" s="4"/>
      <c r="C90" s="4"/>
      <c r="D90" s="4" t="s">
        <v>8</v>
      </c>
      <c r="E90" s="4"/>
      <c r="F90" s="22">
        <v>1.5349999999999999</v>
      </c>
      <c r="G90" s="4"/>
      <c r="H90" s="4">
        <v>1.1601319999999999</v>
      </c>
      <c r="I90" s="4"/>
      <c r="J90" s="5">
        <f t="shared" ref="J90:J92" si="8">SUM(F90*H90)</f>
        <v>1.7808026199999998</v>
      </c>
      <c r="K90" s="5">
        <f>SUM(J90)</f>
        <v>1.7808026199999998</v>
      </c>
      <c r="L90" s="4"/>
      <c r="M90" s="2"/>
      <c r="N90" s="4"/>
    </row>
    <row r="91" spans="2:14" x14ac:dyDescent="0.3">
      <c r="B91" s="4"/>
      <c r="C91" s="4"/>
      <c r="D91" s="4" t="s">
        <v>9</v>
      </c>
      <c r="E91" s="4"/>
      <c r="F91" s="22">
        <v>1.339</v>
      </c>
      <c r="G91" s="4"/>
      <c r="H91" s="4">
        <v>1.1601319999999999</v>
      </c>
      <c r="I91" s="4"/>
      <c r="J91" s="5">
        <f t="shared" si="8"/>
        <v>1.5534167479999998</v>
      </c>
      <c r="K91" s="5">
        <f>SUM(J91)</f>
        <v>1.5534167479999998</v>
      </c>
      <c r="L91" s="4"/>
      <c r="M91" s="3">
        <f>SUM(K91+K97)</f>
        <v>7.0710045399999997</v>
      </c>
      <c r="N91" s="4"/>
    </row>
    <row r="92" spans="2:14" x14ac:dyDescent="0.3">
      <c r="B92" s="4"/>
      <c r="C92" s="4"/>
      <c r="D92" s="4" t="s">
        <v>10</v>
      </c>
      <c r="E92" s="4"/>
      <c r="F92" s="22">
        <v>0.86699999999999999</v>
      </c>
      <c r="G92" s="4"/>
      <c r="H92" s="4">
        <v>1.1601319999999999</v>
      </c>
      <c r="I92" s="4"/>
      <c r="J92" s="5">
        <f t="shared" si="8"/>
        <v>1.005834444</v>
      </c>
      <c r="K92" s="5">
        <f>SUM(J92)</f>
        <v>1.005834444</v>
      </c>
      <c r="L92" s="4"/>
      <c r="M92" s="3">
        <f>SUM(K92+K98)</f>
        <v>1.181014376</v>
      </c>
      <c r="N92" s="4"/>
    </row>
    <row r="93" spans="2:14" x14ac:dyDescent="0.3">
      <c r="B93" s="4"/>
      <c r="C93" s="4"/>
      <c r="D93" s="4" t="s">
        <v>13</v>
      </c>
      <c r="E93" s="4"/>
      <c r="F93" s="22">
        <f>SUM(F89:F92)</f>
        <v>3.7409999999999997</v>
      </c>
      <c r="G93" s="4"/>
      <c r="H93" s="4">
        <v>1.1601319999999999</v>
      </c>
      <c r="I93" s="4"/>
      <c r="J93" s="5">
        <f>SUM(F93*H93)</f>
        <v>4.340053811999999</v>
      </c>
      <c r="K93" s="5">
        <f>SUM(K89:K92)</f>
        <v>4.340053811999999</v>
      </c>
      <c r="L93" s="4"/>
      <c r="M93" s="3">
        <f>SUM(K93+K99)</f>
        <v>10.851874727999999</v>
      </c>
      <c r="N93" s="4"/>
    </row>
    <row r="94" spans="2:14" x14ac:dyDescent="0.3">
      <c r="B94" s="4" t="s">
        <v>6</v>
      </c>
      <c r="C94" s="4"/>
      <c r="D94" s="4"/>
      <c r="E94" s="4"/>
      <c r="F94" s="4"/>
      <c r="G94" s="4"/>
      <c r="H94" s="4"/>
      <c r="I94" s="4"/>
      <c r="J94" s="5"/>
      <c r="K94" s="5"/>
      <c r="L94" s="4"/>
      <c r="M94" s="19"/>
      <c r="N94" s="4"/>
    </row>
    <row r="95" spans="2:14" x14ac:dyDescent="0.3">
      <c r="B95" s="4"/>
      <c r="C95" s="4"/>
      <c r="D95" s="4" t="s">
        <v>7</v>
      </c>
      <c r="E95" s="4"/>
      <c r="F95" s="24">
        <v>0</v>
      </c>
      <c r="G95" s="4"/>
      <c r="H95" s="4">
        <v>1.1601319999999999</v>
      </c>
      <c r="I95" s="4"/>
      <c r="J95" s="5">
        <f t="shared" ref="J95:J99" si="9">SUM(F95*H95)</f>
        <v>0</v>
      </c>
      <c r="K95" s="5">
        <f>SUM(J95:J96)</f>
        <v>0.81905319199999993</v>
      </c>
      <c r="L95" s="4"/>
      <c r="M95" s="19"/>
      <c r="N95" s="4"/>
    </row>
    <row r="96" spans="2:14" x14ac:dyDescent="0.3">
      <c r="B96" s="4"/>
      <c r="C96" s="4"/>
      <c r="D96" s="4" t="s">
        <v>8</v>
      </c>
      <c r="E96" s="4"/>
      <c r="F96" s="24">
        <v>0.70599999999999996</v>
      </c>
      <c r="G96" s="4"/>
      <c r="H96" s="4">
        <v>1.1601319999999999</v>
      </c>
      <c r="I96" s="4"/>
      <c r="J96" s="5">
        <f t="shared" si="9"/>
        <v>0.81905319199999993</v>
      </c>
      <c r="K96" s="5"/>
      <c r="L96" s="4"/>
      <c r="M96" s="19"/>
      <c r="N96" s="4"/>
    </row>
    <row r="97" spans="1:14" x14ac:dyDescent="0.3">
      <c r="B97" s="4"/>
      <c r="C97" s="4"/>
      <c r="D97" s="4" t="s">
        <v>9</v>
      </c>
      <c r="E97" s="4"/>
      <c r="F97" s="24">
        <v>4.7560000000000002</v>
      </c>
      <c r="G97" s="4"/>
      <c r="H97" s="4">
        <v>1.1601319999999999</v>
      </c>
      <c r="I97" s="4"/>
      <c r="J97" s="5">
        <f t="shared" si="9"/>
        <v>5.5175877919999996</v>
      </c>
      <c r="K97" s="5">
        <f>SUM(J97)</f>
        <v>5.5175877919999996</v>
      </c>
      <c r="L97" s="4"/>
      <c r="M97" s="19"/>
      <c r="N97" s="4"/>
    </row>
    <row r="98" spans="1:14" x14ac:dyDescent="0.3">
      <c r="B98" s="4"/>
      <c r="C98" s="4"/>
      <c r="D98" s="4" t="s">
        <v>10</v>
      </c>
      <c r="E98" s="4"/>
      <c r="F98" s="24">
        <v>0.151</v>
      </c>
      <c r="G98" s="4"/>
      <c r="H98" s="4">
        <v>1.1601319999999999</v>
      </c>
      <c r="I98" s="4"/>
      <c r="J98" s="5">
        <f t="shared" si="9"/>
        <v>0.17517993199999998</v>
      </c>
      <c r="K98" s="5">
        <f t="shared" ref="K98" si="10">SUM(J98)</f>
        <v>0.17517993199999998</v>
      </c>
      <c r="L98" s="4"/>
      <c r="M98" s="19"/>
      <c r="N98" s="4"/>
    </row>
    <row r="99" spans="1:14" x14ac:dyDescent="0.3">
      <c r="B99" s="4"/>
      <c r="C99" s="4"/>
      <c r="D99" s="4" t="s">
        <v>13</v>
      </c>
      <c r="E99" s="4"/>
      <c r="F99" s="24">
        <f>SUM(F95:F98)</f>
        <v>5.6129999999999995</v>
      </c>
      <c r="G99" s="4"/>
      <c r="H99" s="4">
        <v>1.1601319999999999</v>
      </c>
      <c r="I99" s="4"/>
      <c r="J99" s="5">
        <f t="shared" si="9"/>
        <v>6.5118209159999996</v>
      </c>
      <c r="K99" s="5">
        <f>SUM(K95:K98)</f>
        <v>6.5118209159999996</v>
      </c>
      <c r="L99" s="4"/>
      <c r="M99" s="19"/>
      <c r="N99" s="4"/>
    </row>
    <row r="100" spans="1:14" x14ac:dyDescent="0.3"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</row>
    <row r="102" spans="1:14" x14ac:dyDescent="0.3">
      <c r="D102" s="21" t="s">
        <v>22</v>
      </c>
      <c r="H102" t="s">
        <v>24</v>
      </c>
      <c r="K102" t="s">
        <v>23</v>
      </c>
    </row>
    <row r="104" spans="1:14" x14ac:dyDescent="0.3">
      <c r="D104" s="11" t="s">
        <v>7</v>
      </c>
      <c r="E104" s="26"/>
      <c r="F104" s="27"/>
      <c r="H104" s="4" t="s">
        <v>7</v>
      </c>
      <c r="I104" s="20"/>
      <c r="K104" s="4" t="s">
        <v>7</v>
      </c>
      <c r="L104" s="20">
        <f>SUM(K29+K44+K59+K74+K89)</f>
        <v>0</v>
      </c>
    </row>
    <row r="105" spans="1:14" x14ac:dyDescent="0.3">
      <c r="D105" s="11" t="s">
        <v>8</v>
      </c>
      <c r="E105" s="26"/>
      <c r="F105" s="27">
        <f>SUM(I105+L105+F112)</f>
        <v>8.2401306559999998</v>
      </c>
      <c r="H105" s="4" t="s">
        <v>8</v>
      </c>
      <c r="I105" s="20">
        <f>SUM(K35+K50+K65+K80+K95)</f>
        <v>3.2114696230000002</v>
      </c>
      <c r="K105" s="4" t="s">
        <v>8</v>
      </c>
      <c r="L105" s="20">
        <f>SUM(K30+K45+K60+K75+K90)</f>
        <v>4.8756610330000001</v>
      </c>
    </row>
    <row r="106" spans="1:14" x14ac:dyDescent="0.3">
      <c r="D106" s="11" t="s">
        <v>9</v>
      </c>
      <c r="E106" s="26"/>
      <c r="F106" s="27">
        <f>SUM(I106+L106+F113)</f>
        <v>27.044670442000001</v>
      </c>
      <c r="H106" s="4" t="s">
        <v>9</v>
      </c>
      <c r="I106" s="20">
        <f>SUM(K37+K52+K67+K82+K97)</f>
        <v>21.624925851</v>
      </c>
      <c r="K106" s="4" t="s">
        <v>9</v>
      </c>
      <c r="L106" s="20">
        <f>SUM(K31+K46+K61+K76+K91)</f>
        <v>4.2527445909999999</v>
      </c>
    </row>
    <row r="107" spans="1:14" x14ac:dyDescent="0.3">
      <c r="D107" s="11" t="s">
        <v>10</v>
      </c>
      <c r="E107" s="26"/>
      <c r="F107" s="27">
        <f>SUM(I107+L107+F114)</f>
        <v>3.6995228350000002</v>
      </c>
      <c r="H107" s="4" t="s">
        <v>10</v>
      </c>
      <c r="I107" s="20">
        <f>SUM(K38+K53+K68+K83+K98)</f>
        <v>0.68583787200000002</v>
      </c>
      <c r="K107" s="4" t="s">
        <v>10</v>
      </c>
      <c r="L107" s="20">
        <f>SUM(K32+K47+K62+K77+K92)</f>
        <v>2.7846849630000001</v>
      </c>
    </row>
    <row r="108" spans="1:14" x14ac:dyDescent="0.3">
      <c r="D108" s="11" t="s">
        <v>13</v>
      </c>
      <c r="E108" s="26"/>
      <c r="F108" s="27">
        <f>SUM(I108+L108+F115)</f>
        <v>38.984323932999999</v>
      </c>
      <c r="G108" s="20">
        <f>SUM(F104:F107)</f>
        <v>38.984323933000006</v>
      </c>
      <c r="H108" s="4" t="s">
        <v>13</v>
      </c>
      <c r="I108" s="20">
        <f>SUM(K39+K54+K69+K84+K99)</f>
        <v>25.522233346</v>
      </c>
      <c r="K108" s="4" t="s">
        <v>13</v>
      </c>
      <c r="L108" s="20">
        <f>SUM(K33+K48+K63+K78+K93)</f>
        <v>11.913090586999999</v>
      </c>
    </row>
    <row r="109" spans="1:14" x14ac:dyDescent="0.3">
      <c r="A109" s="25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</row>
    <row r="110" spans="1:14" x14ac:dyDescent="0.3">
      <c r="B110" t="s">
        <v>26</v>
      </c>
    </row>
    <row r="111" spans="1:14" x14ac:dyDescent="0.3">
      <c r="B111" t="s">
        <v>27</v>
      </c>
      <c r="D111" s="4" t="s">
        <v>7</v>
      </c>
      <c r="F111" s="24">
        <v>0</v>
      </c>
    </row>
    <row r="112" spans="1:14" x14ac:dyDescent="0.3">
      <c r="D112" s="4" t="s">
        <v>8</v>
      </c>
      <c r="F112" s="24">
        <v>0.153</v>
      </c>
    </row>
    <row r="113" spans="4:6" x14ac:dyDescent="0.3">
      <c r="D113" s="4" t="s">
        <v>9</v>
      </c>
      <c r="F113" s="24">
        <v>1.167</v>
      </c>
    </row>
    <row r="114" spans="4:6" x14ac:dyDescent="0.3">
      <c r="D114" s="4" t="s">
        <v>10</v>
      </c>
      <c r="F114" s="24">
        <v>0.22900000000000001</v>
      </c>
    </row>
    <row r="115" spans="4:6" x14ac:dyDescent="0.3">
      <c r="D115" s="4" t="s">
        <v>13</v>
      </c>
      <c r="F115" s="24">
        <f>SUM(F111:F114)</f>
        <v>1.5490000000000002</v>
      </c>
    </row>
  </sheetData>
  <pageMargins left="0.7" right="0.7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Моисеев Игорь Федорович</dc:creator>
  <cp:lastModifiedBy>Моисеев Игорь Федорович</cp:lastModifiedBy>
  <cp:lastPrinted>2026-05-12T07:51:23Z</cp:lastPrinted>
  <dcterms:created xsi:type="dcterms:W3CDTF">2025-10-11T04:07:14Z</dcterms:created>
  <dcterms:modified xsi:type="dcterms:W3CDTF">2026-05-12T07:52:19Z</dcterms:modified>
</cp:coreProperties>
</file>